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ryzanovaev\Desktop\решения от 25.11.2020\решение № 559 бюджет района 2020\"/>
    </mc:Choice>
  </mc:AlternateContent>
  <bookViews>
    <workbookView xWindow="120" yWindow="240" windowWidth="9720" windowHeight="7200"/>
  </bookViews>
  <sheets>
    <sheet name="приложение №27" sheetId="3" r:id="rId1"/>
  </sheets>
  <calcPr calcId="152511"/>
</workbook>
</file>

<file path=xl/calcChain.xml><?xml version="1.0" encoding="utf-8"?>
<calcChain xmlns="http://schemas.openxmlformats.org/spreadsheetml/2006/main">
  <c r="K23" i="3" l="1"/>
  <c r="J23" i="3"/>
  <c r="C16" i="3" l="1"/>
  <c r="C17" i="3"/>
  <c r="C18" i="3"/>
  <c r="C19" i="3"/>
  <c r="C20" i="3"/>
  <c r="C21" i="3"/>
  <c r="C22" i="3"/>
  <c r="C23" i="3"/>
  <c r="C15" i="3"/>
  <c r="B16" i="3"/>
  <c r="B17" i="3"/>
  <c r="B18" i="3"/>
  <c r="B19" i="3"/>
  <c r="B20" i="3"/>
  <c r="B21" i="3"/>
  <c r="B22" i="3"/>
  <c r="B23" i="3"/>
  <c r="B15" i="3"/>
  <c r="M24" i="3"/>
  <c r="L24" i="3"/>
  <c r="K24" i="3"/>
  <c r="J24" i="3"/>
  <c r="I24" i="3"/>
  <c r="H24" i="3"/>
  <c r="G24" i="3"/>
  <c r="F24" i="3"/>
  <c r="E24" i="3"/>
  <c r="D24" i="3"/>
  <c r="O24" i="3"/>
  <c r="N24" i="3"/>
  <c r="C24" i="3" l="1"/>
  <c r="B24" i="3"/>
</calcChain>
</file>

<file path=xl/sharedStrings.xml><?xml version="1.0" encoding="utf-8"?>
<sst xmlns="http://schemas.openxmlformats.org/spreadsheetml/2006/main" count="40" uniqueCount="30">
  <si>
    <t>Городское поселение Излучинск</t>
  </si>
  <si>
    <t>Городское поселение Новоаганск</t>
  </si>
  <si>
    <t>Сельское поселение Аган</t>
  </si>
  <si>
    <t>Сельское поселение Покур</t>
  </si>
  <si>
    <t>Сельское поселение Вата</t>
  </si>
  <si>
    <t>Сельское поселение Зайцева Речка</t>
  </si>
  <si>
    <t>Сельское поселение Ларьяк</t>
  </si>
  <si>
    <t>Сельское поселение Ваховск</t>
  </si>
  <si>
    <t>Муниципальный район</t>
  </si>
  <si>
    <t>в том числе</t>
  </si>
  <si>
    <t>Всего консолидированный бюджет района *</t>
  </si>
  <si>
    <t>(тыс.рублей)</t>
  </si>
  <si>
    <t>* С целью исключения двойного счета в графы консолидированного бюджета района не включаются суммы межбюджетных трансфертов, передаваемых поселениям иза счет субвенций, субсидий,иных межбюджетных трансфертов бюджетам из окружного бюджета; суммы дотаций из РФФПП, иных дотаций и иных межбюджетных трансфертов, а также средств, передаваемых бюджету района из бюджетов поселений на осуществление части полномочий.</t>
  </si>
  <si>
    <t>** Районный фонд финансовой поддержки поселений (РФФПП) = гр.3</t>
  </si>
  <si>
    <t xml:space="preserve"> на приобретение и установку работающих в автоматическом режиме специальных технических средств, имеющих функции фото- и киносъемки, видеозаписи для фиксации нарушений правил дорожного движения, а также на обработку и рассылку постановлений органов государственного контроля (надзора)</t>
  </si>
  <si>
    <t>на создание условий для деятельности народных дружин</t>
  </si>
  <si>
    <t>на содействие развитию исторических и иных местных традиций</t>
  </si>
  <si>
    <t>на стимулирование развития жилищного строительства</t>
  </si>
  <si>
    <t>Всего</t>
  </si>
  <si>
    <t>Нераспределенный резерв</t>
  </si>
  <si>
    <t>на реализацию программ формирования современной городской среды</t>
  </si>
  <si>
    <t>Муниципальное образование (городское, сельское поселение)</t>
  </si>
  <si>
    <t>Субсидии, всего</t>
  </si>
  <si>
    <t>2022 год</t>
  </si>
  <si>
    <t>2023 год</t>
  </si>
  <si>
    <t xml:space="preserve">Распределение субсидий  бюджетам городских и сельских поселений района на плановый период 2022 и 2023 годов
</t>
  </si>
  <si>
    <t>на реализацию проектов инициативного бюджетирования "Народная инициатива"</t>
  </si>
  <si>
    <t>Приложение 27 к решению</t>
  </si>
  <si>
    <t>Думы района</t>
  </si>
  <si>
    <t>от 26.11.2020 № 559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</si>
</sst>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6" x14ac:knownFonts="1">
    <font>
      <sz val="10"/>
      <name val="Arial"/>
    </font>
    <font>
      <sz val="10"/>
      <name val="Arial"/>
      <family val="2"/>
      <charset val="204"/>
    </font>
    <font>
      <sz val="10"/>
      <name val="Arial Cyr"/>
      <charset val="204"/>
    </font>
    <font>
      <b/>
      <sz val="12"/>
      <name val="Times New Roman"/>
      <family val="1"/>
    </font>
    <font>
      <sz val="10"/>
      <name val="Arial"/>
      <family val="2"/>
      <charset val="204"/>
    </font>
    <font>
      <sz val="12"/>
      <name val="Times New Roman CYR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  <charset val="204"/>
    </font>
    <font>
      <sz val="12"/>
      <color rgb="FF0070C0"/>
      <name val="Times New Roman"/>
      <family val="1"/>
    </font>
    <font>
      <sz val="12"/>
      <color rgb="FF0070C0"/>
      <name val="Times New Roman"/>
      <family val="1"/>
      <charset val="204"/>
    </font>
    <font>
      <b/>
      <sz val="12"/>
      <color rgb="FF0070C0"/>
      <name val="Times New Roman"/>
      <family val="1"/>
    </font>
    <font>
      <b/>
      <i/>
      <sz val="12"/>
      <color rgb="FF0070C0"/>
      <name val="Times New Roman"/>
      <family val="1"/>
    </font>
    <font>
      <sz val="11"/>
      <name val="Times New Roman"/>
      <family val="1"/>
      <charset val="204"/>
    </font>
    <font>
      <sz val="1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5">
    <xf numFmtId="0" fontId="0" fillId="0" borderId="0"/>
    <xf numFmtId="0" fontId="4" fillId="0" borderId="0"/>
    <xf numFmtId="0" fontId="2" fillId="0" borderId="0"/>
    <xf numFmtId="0" fontId="1" fillId="0" borderId="0"/>
    <xf numFmtId="0" fontId="2" fillId="0" borderId="0"/>
  </cellStyleXfs>
  <cellXfs count="43">
    <xf numFmtId="0" fontId="0" fillId="0" borderId="0" xfId="0"/>
    <xf numFmtId="0" fontId="10" fillId="0" borderId="0" xfId="4" applyFont="1" applyFill="1"/>
    <xf numFmtId="0" fontId="9" fillId="0" borderId="0" xfId="4" applyFont="1" applyFill="1"/>
    <xf numFmtId="0" fontId="8" fillId="0" borderId="0" xfId="4" applyFont="1" applyFill="1"/>
    <xf numFmtId="164" fontId="10" fillId="0" borderId="0" xfId="4" applyNumberFormat="1" applyFont="1" applyFill="1"/>
    <xf numFmtId="0" fontId="12" fillId="0" borderId="0" xfId="4" applyFont="1" applyFill="1"/>
    <xf numFmtId="0" fontId="10" fillId="0" borderId="0" xfId="0" applyFont="1" applyFill="1" applyAlignment="1">
      <alignment horizontal="center"/>
    </xf>
    <xf numFmtId="0" fontId="8" fillId="0" borderId="0" xfId="0" applyFont="1" applyFill="1" applyAlignment="1">
      <alignment horizontal="justify" vertical="center" wrapText="1"/>
    </xf>
    <xf numFmtId="0" fontId="13" fillId="0" borderId="0" xfId="4" applyFont="1" applyFill="1"/>
    <xf numFmtId="0" fontId="8" fillId="0" borderId="0" xfId="0" applyFont="1" applyFill="1" applyBorder="1" applyAlignment="1">
      <alignment horizontal="justify" vertical="center" wrapText="1"/>
    </xf>
    <xf numFmtId="0" fontId="11" fillId="0" borderId="0" xfId="4" applyFont="1" applyFill="1"/>
    <xf numFmtId="0" fontId="11" fillId="0" borderId="0" xfId="2" applyFont="1" applyFill="1"/>
    <xf numFmtId="0" fontId="8" fillId="0" borderId="1" xfId="2" applyFont="1" applyFill="1" applyBorder="1" applyAlignment="1">
      <alignment wrapText="1"/>
    </xf>
    <xf numFmtId="0" fontId="8" fillId="0" borderId="1" xfId="2" applyFont="1" applyFill="1" applyBorder="1"/>
    <xf numFmtId="0" fontId="3" fillId="0" borderId="1" xfId="2" applyFont="1" applyFill="1" applyBorder="1" applyAlignment="1">
      <alignment wrapText="1"/>
    </xf>
    <xf numFmtId="0" fontId="3" fillId="0" borderId="1" xfId="2" applyFont="1" applyFill="1" applyBorder="1" applyAlignment="1">
      <alignment horizontal="center" wrapText="1"/>
    </xf>
    <xf numFmtId="4" fontId="8" fillId="0" borderId="1" xfId="2" applyNumberFormat="1" applyFont="1" applyFill="1" applyBorder="1"/>
    <xf numFmtId="0" fontId="3" fillId="0" borderId="0" xfId="4" applyFont="1" applyFill="1" applyAlignment="1">
      <alignment vertical="top" wrapText="1"/>
    </xf>
    <xf numFmtId="0" fontId="0" fillId="0" borderId="0" xfId="0" applyAlignment="1">
      <alignment horizontal="center" vertical="center" wrapText="1"/>
    </xf>
    <xf numFmtId="0" fontId="9" fillId="0" borderId="1" xfId="2" applyFont="1" applyFill="1" applyBorder="1"/>
    <xf numFmtId="4" fontId="8" fillId="0" borderId="0" xfId="2" applyNumberFormat="1" applyFont="1" applyFill="1" applyBorder="1"/>
    <xf numFmtId="0" fontId="3" fillId="0" borderId="0" xfId="2" applyFont="1" applyFill="1" applyBorder="1" applyAlignment="1">
      <alignment horizontal="center" wrapText="1"/>
    </xf>
    <xf numFmtId="0" fontId="6" fillId="0" borderId="1" xfId="2" applyFont="1" applyFill="1" applyBorder="1" applyAlignment="1">
      <alignment horizontal="center" vertical="center" wrapText="1"/>
    </xf>
    <xf numFmtId="164" fontId="5" fillId="0" borderId="1" xfId="0" applyNumberFormat="1" applyFont="1" applyFill="1" applyBorder="1" applyAlignment="1">
      <alignment horizontal="center"/>
    </xf>
    <xf numFmtId="164" fontId="8" fillId="0" borderId="1" xfId="2" applyNumberFormat="1" applyFont="1" applyFill="1" applyBorder="1" applyAlignment="1">
      <alignment horizontal="center" wrapText="1"/>
    </xf>
    <xf numFmtId="164" fontId="10" fillId="0" borderId="1" xfId="4" applyNumberFormat="1" applyFont="1" applyFill="1" applyBorder="1" applyAlignment="1">
      <alignment horizontal="center"/>
    </xf>
    <xf numFmtId="164" fontId="8" fillId="0" borderId="1" xfId="4" applyNumberFormat="1" applyFont="1" applyFill="1" applyBorder="1" applyAlignment="1">
      <alignment horizontal="center"/>
    </xf>
    <xf numFmtId="164" fontId="9" fillId="0" borderId="1" xfId="2" applyNumberFormat="1" applyFont="1" applyFill="1" applyBorder="1" applyAlignment="1">
      <alignment horizontal="center" wrapText="1"/>
    </xf>
    <xf numFmtId="0" fontId="6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0" fillId="0" borderId="1" xfId="0" applyBorder="1" applyAlignment="1"/>
    <xf numFmtId="0" fontId="14" fillId="0" borderId="1" xfId="4" applyFont="1" applyFill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9" fillId="0" borderId="1" xfId="2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6" fillId="0" borderId="2" xfId="3" applyFont="1" applyFill="1" applyBorder="1" applyAlignment="1">
      <alignment horizontal="center" vertical="center" wrapText="1"/>
    </xf>
    <xf numFmtId="0" fontId="6" fillId="0" borderId="4" xfId="3" applyFont="1" applyFill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7" fillId="0" borderId="0" xfId="0" applyFont="1" applyFill="1" applyAlignment="1">
      <alignment horizontal="center" vertical="center" wrapText="1"/>
    </xf>
    <xf numFmtId="0" fontId="3" fillId="0" borderId="0" xfId="4" applyFont="1" applyFill="1" applyAlignment="1">
      <alignment vertical="top" wrapText="1"/>
    </xf>
    <xf numFmtId="0" fontId="14" fillId="0" borderId="1" xfId="2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 wrapText="1"/>
    </xf>
    <xf numFmtId="0" fontId="8" fillId="0" borderId="0" xfId="4" applyFont="1" applyFill="1" applyAlignment="1">
      <alignment horizontal="left"/>
    </xf>
  </cellXfs>
  <cellStyles count="5">
    <cellStyle name="Обычный" xfId="0" builtinId="0"/>
    <cellStyle name="Обычный 2" xfId="1"/>
    <cellStyle name="Обычный_05. Приложение №5" xfId="2"/>
    <cellStyle name="Обычный_10.Прил.8 (суб.гост.общ.об.)" xfId="3"/>
    <cellStyle name="Обычный_Таблици к бюджету 2008-г.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44"/>
  <sheetViews>
    <sheetView tabSelected="1" zoomScale="85" workbookViewId="0">
      <selection activeCell="Q8" sqref="Q8"/>
    </sheetView>
  </sheetViews>
  <sheetFormatPr defaultColWidth="9.140625" defaultRowHeight="15.75" x14ac:dyDescent="0.25"/>
  <cols>
    <col min="1" max="1" width="47.140625" style="1" customWidth="1"/>
    <col min="2" max="2" width="12.42578125" style="1" customWidth="1"/>
    <col min="3" max="3" width="13.85546875" style="1" customWidth="1"/>
    <col min="4" max="4" width="16" style="1" hidden="1" customWidth="1"/>
    <col min="5" max="5" width="14.28515625" style="1" hidden="1" customWidth="1"/>
    <col min="6" max="7" width="17.85546875" style="1" customWidth="1"/>
    <col min="8" max="8" width="14.28515625" style="1" hidden="1" customWidth="1"/>
    <col min="9" max="9" width="14.140625" style="1" hidden="1" customWidth="1"/>
    <col min="10" max="11" width="17.42578125" style="1" customWidth="1"/>
    <col min="12" max="13" width="20" style="1" hidden="1" customWidth="1"/>
    <col min="14" max="15" width="16.42578125" style="1" customWidth="1"/>
    <col min="16" max="16384" width="9.140625" style="1"/>
  </cols>
  <sheetData>
    <row r="1" spans="1:19" x14ac:dyDescent="0.25">
      <c r="M1" s="3"/>
      <c r="N1" s="42" t="s">
        <v>27</v>
      </c>
      <c r="O1" s="42"/>
    </row>
    <row r="2" spans="1:19" x14ac:dyDescent="0.25">
      <c r="M2" s="3"/>
      <c r="N2" s="42" t="s">
        <v>28</v>
      </c>
      <c r="O2" s="42"/>
    </row>
    <row r="3" spans="1:19" x14ac:dyDescent="0.25">
      <c r="M3" s="3"/>
      <c r="N3" s="42" t="s">
        <v>29</v>
      </c>
      <c r="O3" s="42"/>
    </row>
    <row r="7" spans="1:19" ht="18.75" customHeight="1" x14ac:dyDescent="0.25">
      <c r="A7" s="6"/>
      <c r="B7" s="6"/>
      <c r="C7" s="6"/>
      <c r="D7" s="6"/>
      <c r="E7" s="6"/>
      <c r="F7" s="6"/>
      <c r="G7" s="6"/>
      <c r="H7" s="6"/>
      <c r="I7" s="6"/>
      <c r="J7" s="6"/>
      <c r="K7" s="6"/>
      <c r="L7" s="6"/>
      <c r="M7" s="6"/>
    </row>
    <row r="8" spans="1:19" ht="50.25" customHeight="1" x14ac:dyDescent="0.25">
      <c r="A8" s="38" t="s">
        <v>25</v>
      </c>
      <c r="B8" s="38"/>
      <c r="C8" s="38"/>
      <c r="D8" s="38"/>
      <c r="E8" s="38"/>
      <c r="F8" s="38"/>
      <c r="G8" s="38"/>
      <c r="H8" s="38"/>
      <c r="I8" s="38"/>
      <c r="J8" s="38"/>
      <c r="K8" s="38"/>
      <c r="L8" s="38"/>
      <c r="M8" s="38"/>
      <c r="N8" s="38"/>
      <c r="O8" s="18"/>
      <c r="P8" s="18"/>
      <c r="Q8" s="18"/>
      <c r="R8" s="18"/>
      <c r="S8" s="18"/>
    </row>
    <row r="9" spans="1:19" ht="18.75" customHeight="1" x14ac:dyDescent="0.25">
      <c r="A9" s="7"/>
      <c r="B9" s="9"/>
      <c r="C9" s="9"/>
      <c r="D9" s="9"/>
      <c r="E9" s="9"/>
      <c r="F9" s="9"/>
      <c r="G9" s="9"/>
      <c r="H9" s="9"/>
      <c r="I9" s="9"/>
      <c r="J9" s="9"/>
      <c r="K9" s="9"/>
      <c r="O9" s="3" t="s">
        <v>11</v>
      </c>
    </row>
    <row r="10" spans="1:19" s="10" customFormat="1" ht="30.75" customHeight="1" x14ac:dyDescent="0.25">
      <c r="A10" s="35" t="s">
        <v>21</v>
      </c>
      <c r="B10" s="33" t="s">
        <v>22</v>
      </c>
      <c r="C10" s="34"/>
      <c r="D10" s="28" t="s">
        <v>9</v>
      </c>
      <c r="E10" s="28"/>
      <c r="F10" s="29"/>
      <c r="G10" s="29"/>
      <c r="H10" s="29"/>
      <c r="I10" s="29"/>
      <c r="J10" s="29"/>
      <c r="K10" s="29"/>
      <c r="L10" s="29"/>
      <c r="M10" s="29"/>
      <c r="N10" s="30"/>
      <c r="O10" s="30"/>
    </row>
    <row r="11" spans="1:19" s="10" customFormat="1" ht="13.5" customHeight="1" x14ac:dyDescent="0.25">
      <c r="A11" s="36"/>
      <c r="B11" s="33"/>
      <c r="C11" s="34"/>
      <c r="D11" s="29"/>
      <c r="E11" s="29"/>
      <c r="F11" s="29"/>
      <c r="G11" s="29"/>
      <c r="H11" s="29"/>
      <c r="I11" s="29"/>
      <c r="J11" s="29"/>
      <c r="K11" s="29"/>
      <c r="L11" s="29"/>
      <c r="M11" s="29"/>
      <c r="N11" s="30"/>
      <c r="O11" s="30"/>
    </row>
    <row r="12" spans="1:19" s="10" customFormat="1" ht="15.75" customHeight="1" x14ac:dyDescent="0.25">
      <c r="A12" s="36"/>
      <c r="B12" s="33"/>
      <c r="C12" s="34"/>
      <c r="D12" s="40" t="s">
        <v>14</v>
      </c>
      <c r="E12" s="34"/>
      <c r="F12" s="40" t="s">
        <v>15</v>
      </c>
      <c r="G12" s="34"/>
      <c r="H12" s="40" t="s">
        <v>17</v>
      </c>
      <c r="I12" s="34"/>
      <c r="J12" s="31" t="s">
        <v>20</v>
      </c>
      <c r="K12" s="30"/>
      <c r="L12" s="40" t="s">
        <v>16</v>
      </c>
      <c r="M12" s="34"/>
      <c r="N12" s="31" t="s">
        <v>26</v>
      </c>
      <c r="O12" s="30"/>
    </row>
    <row r="13" spans="1:19" s="11" customFormat="1" ht="153.75" customHeight="1" x14ac:dyDescent="0.25">
      <c r="A13" s="36"/>
      <c r="B13" s="33"/>
      <c r="C13" s="34"/>
      <c r="D13" s="41"/>
      <c r="E13" s="34"/>
      <c r="F13" s="41"/>
      <c r="G13" s="34"/>
      <c r="H13" s="41"/>
      <c r="I13" s="34"/>
      <c r="J13" s="32"/>
      <c r="K13" s="30"/>
      <c r="L13" s="41"/>
      <c r="M13" s="34"/>
      <c r="N13" s="32"/>
      <c r="O13" s="30"/>
    </row>
    <row r="14" spans="1:19" s="11" customFormat="1" ht="20.25" customHeight="1" x14ac:dyDescent="0.25">
      <c r="A14" s="37"/>
      <c r="B14" s="22" t="s">
        <v>23</v>
      </c>
      <c r="C14" s="22" t="s">
        <v>24</v>
      </c>
      <c r="D14" s="22" t="s">
        <v>23</v>
      </c>
      <c r="E14" s="22" t="s">
        <v>24</v>
      </c>
      <c r="F14" s="22" t="s">
        <v>23</v>
      </c>
      <c r="G14" s="22" t="s">
        <v>24</v>
      </c>
      <c r="H14" s="22" t="s">
        <v>23</v>
      </c>
      <c r="I14" s="22" t="s">
        <v>24</v>
      </c>
      <c r="J14" s="22" t="s">
        <v>23</v>
      </c>
      <c r="K14" s="22" t="s">
        <v>24</v>
      </c>
      <c r="L14" s="22">
        <v>2021</v>
      </c>
      <c r="M14" s="22">
        <v>2022</v>
      </c>
      <c r="N14" s="22" t="s">
        <v>23</v>
      </c>
      <c r="O14" s="22" t="s">
        <v>24</v>
      </c>
    </row>
    <row r="15" spans="1:19" x14ac:dyDescent="0.25">
      <c r="A15" s="12" t="s">
        <v>0</v>
      </c>
      <c r="B15" s="23">
        <f>D15+F15+H15+J15+L15+N15</f>
        <v>52.03</v>
      </c>
      <c r="C15" s="23">
        <f>E15+G15+I15+K15+O15</f>
        <v>57.53</v>
      </c>
      <c r="D15" s="24"/>
      <c r="E15" s="24"/>
      <c r="F15" s="24">
        <v>52.03</v>
      </c>
      <c r="G15" s="24">
        <v>57.53</v>
      </c>
      <c r="H15" s="24">
        <v>0</v>
      </c>
      <c r="I15" s="24">
        <v>0</v>
      </c>
      <c r="J15" s="24"/>
      <c r="K15" s="24"/>
      <c r="L15" s="24"/>
      <c r="M15" s="24"/>
      <c r="N15" s="25"/>
      <c r="O15" s="25"/>
    </row>
    <row r="16" spans="1:19" x14ac:dyDescent="0.25">
      <c r="A16" s="12" t="s">
        <v>1</v>
      </c>
      <c r="B16" s="23">
        <f t="shared" ref="B16:B23" si="0">D16+F16+H16+J16+L16+N16</f>
        <v>60.21</v>
      </c>
      <c r="C16" s="23">
        <f t="shared" ref="C16:C23" si="1">E16+G16+I16+K16+O16</f>
        <v>60.11</v>
      </c>
      <c r="D16" s="24"/>
      <c r="E16" s="24"/>
      <c r="F16" s="24">
        <v>60.21</v>
      </c>
      <c r="G16" s="24">
        <v>60.11</v>
      </c>
      <c r="H16" s="24"/>
      <c r="I16" s="24"/>
      <c r="J16" s="24"/>
      <c r="K16" s="24"/>
      <c r="L16" s="24"/>
      <c r="M16" s="24"/>
      <c r="N16" s="25"/>
      <c r="O16" s="25"/>
    </row>
    <row r="17" spans="1:15" x14ac:dyDescent="0.25">
      <c r="A17" s="12" t="s">
        <v>2</v>
      </c>
      <c r="B17" s="23">
        <f t="shared" si="0"/>
        <v>7.5</v>
      </c>
      <c r="C17" s="23">
        <f t="shared" si="1"/>
        <v>7.5</v>
      </c>
      <c r="D17" s="24"/>
      <c r="E17" s="24"/>
      <c r="F17" s="24">
        <v>7.5</v>
      </c>
      <c r="G17" s="24">
        <v>7.5</v>
      </c>
      <c r="H17" s="24"/>
      <c r="I17" s="24"/>
      <c r="J17" s="24"/>
      <c r="K17" s="24"/>
      <c r="L17" s="24"/>
      <c r="M17" s="24"/>
      <c r="N17" s="25"/>
      <c r="O17" s="25"/>
    </row>
    <row r="18" spans="1:15" x14ac:dyDescent="0.25">
      <c r="A18" s="12" t="s">
        <v>3</v>
      </c>
      <c r="B18" s="23">
        <f t="shared" si="0"/>
        <v>15</v>
      </c>
      <c r="C18" s="23">
        <f t="shared" si="1"/>
        <v>15</v>
      </c>
      <c r="D18" s="24"/>
      <c r="E18" s="24"/>
      <c r="F18" s="24">
        <v>15</v>
      </c>
      <c r="G18" s="24">
        <v>15</v>
      </c>
      <c r="H18" s="24"/>
      <c r="I18" s="24"/>
      <c r="J18" s="24"/>
      <c r="K18" s="24"/>
      <c r="L18" s="24"/>
      <c r="M18" s="24"/>
      <c r="N18" s="25"/>
      <c r="O18" s="25"/>
    </row>
    <row r="19" spans="1:15" x14ac:dyDescent="0.25">
      <c r="A19" s="12" t="s">
        <v>4</v>
      </c>
      <c r="B19" s="23">
        <f t="shared" si="0"/>
        <v>13.58</v>
      </c>
      <c r="C19" s="23">
        <f t="shared" si="1"/>
        <v>13.58</v>
      </c>
      <c r="D19" s="24"/>
      <c r="E19" s="24"/>
      <c r="F19" s="24">
        <v>13.58</v>
      </c>
      <c r="G19" s="24">
        <v>13.58</v>
      </c>
      <c r="H19" s="24"/>
      <c r="I19" s="24"/>
      <c r="J19" s="24"/>
      <c r="K19" s="24"/>
      <c r="L19" s="24"/>
      <c r="M19" s="24"/>
      <c r="N19" s="25"/>
      <c r="O19" s="25"/>
    </row>
    <row r="20" spans="1:15" x14ac:dyDescent="0.25">
      <c r="A20" s="12" t="s">
        <v>5</v>
      </c>
      <c r="B20" s="23">
        <f t="shared" si="0"/>
        <v>13.58</v>
      </c>
      <c r="C20" s="23">
        <f t="shared" si="1"/>
        <v>13.58</v>
      </c>
      <c r="D20" s="24"/>
      <c r="E20" s="24"/>
      <c r="F20" s="24">
        <v>13.58</v>
      </c>
      <c r="G20" s="24">
        <v>13.58</v>
      </c>
      <c r="H20" s="24"/>
      <c r="I20" s="24"/>
      <c r="J20" s="24"/>
      <c r="K20" s="24"/>
      <c r="L20" s="24"/>
      <c r="M20" s="24"/>
      <c r="N20" s="25"/>
      <c r="O20" s="25"/>
    </row>
    <row r="21" spans="1:15" x14ac:dyDescent="0.25">
      <c r="A21" s="12" t="s">
        <v>6</v>
      </c>
      <c r="B21" s="23">
        <f t="shared" si="0"/>
        <v>24.45</v>
      </c>
      <c r="C21" s="23">
        <f t="shared" si="1"/>
        <v>24.45</v>
      </c>
      <c r="D21" s="24"/>
      <c r="E21" s="24"/>
      <c r="F21" s="24">
        <v>24.45</v>
      </c>
      <c r="G21" s="24">
        <v>24.45</v>
      </c>
      <c r="H21" s="24"/>
      <c r="I21" s="24"/>
      <c r="J21" s="24"/>
      <c r="K21" s="24"/>
      <c r="L21" s="24"/>
      <c r="M21" s="24"/>
      <c r="N21" s="25"/>
      <c r="O21" s="25"/>
    </row>
    <row r="22" spans="1:15" x14ac:dyDescent="0.25">
      <c r="A22" s="12" t="s">
        <v>7</v>
      </c>
      <c r="B22" s="23">
        <f t="shared" si="0"/>
        <v>24.45</v>
      </c>
      <c r="C22" s="23">
        <f t="shared" si="1"/>
        <v>24.45</v>
      </c>
      <c r="D22" s="24"/>
      <c r="E22" s="24"/>
      <c r="F22" s="24">
        <v>24.45</v>
      </c>
      <c r="G22" s="24">
        <v>24.45</v>
      </c>
      <c r="H22" s="24"/>
      <c r="I22" s="24"/>
      <c r="J22" s="24"/>
      <c r="K22" s="24"/>
      <c r="L22" s="24"/>
      <c r="M22" s="24"/>
      <c r="N22" s="25"/>
      <c r="O22" s="25"/>
    </row>
    <row r="23" spans="1:15" ht="16.5" customHeight="1" x14ac:dyDescent="0.25">
      <c r="A23" s="12" t="s">
        <v>19</v>
      </c>
      <c r="B23" s="23">
        <f t="shared" si="0"/>
        <v>11236.2</v>
      </c>
      <c r="C23" s="23">
        <f t="shared" si="1"/>
        <v>10890.6</v>
      </c>
      <c r="D23" s="24"/>
      <c r="E23" s="24"/>
      <c r="F23" s="24"/>
      <c r="G23" s="24"/>
      <c r="H23" s="24"/>
      <c r="I23" s="24"/>
      <c r="J23" s="24">
        <f>1711.5+2676.9+1097.1</f>
        <v>5485.5</v>
      </c>
      <c r="K23" s="24">
        <f>1711.5+2676.9+1097.1</f>
        <v>5485.5</v>
      </c>
      <c r="L23" s="24"/>
      <c r="M23" s="24"/>
      <c r="N23" s="26">
        <v>5750.7</v>
      </c>
      <c r="O23" s="26">
        <v>5405.1</v>
      </c>
    </row>
    <row r="24" spans="1:15" s="5" customFormat="1" ht="17.25" customHeight="1" x14ac:dyDescent="0.25">
      <c r="A24" s="19" t="s">
        <v>18</v>
      </c>
      <c r="B24" s="27">
        <f t="shared" ref="B24:M24" si="2">SUM(B15:B23)</f>
        <v>11447</v>
      </c>
      <c r="C24" s="27">
        <f t="shared" si="2"/>
        <v>11106.800000000001</v>
      </c>
      <c r="D24" s="27">
        <f t="shared" si="2"/>
        <v>0</v>
      </c>
      <c r="E24" s="27">
        <f t="shared" si="2"/>
        <v>0</v>
      </c>
      <c r="F24" s="27">
        <f t="shared" si="2"/>
        <v>210.8</v>
      </c>
      <c r="G24" s="27">
        <f t="shared" si="2"/>
        <v>216.2</v>
      </c>
      <c r="H24" s="27">
        <f t="shared" si="2"/>
        <v>0</v>
      </c>
      <c r="I24" s="27">
        <f t="shared" si="2"/>
        <v>0</v>
      </c>
      <c r="J24" s="27">
        <f t="shared" si="2"/>
        <v>5485.5</v>
      </c>
      <c r="K24" s="27">
        <f t="shared" si="2"/>
        <v>5485.5</v>
      </c>
      <c r="L24" s="27">
        <f t="shared" si="2"/>
        <v>0</v>
      </c>
      <c r="M24" s="27">
        <f t="shared" si="2"/>
        <v>0</v>
      </c>
      <c r="N24" s="27">
        <f>SUM(N15:N23)</f>
        <v>5750.7</v>
      </c>
      <c r="O24" s="27">
        <f>SUM(O15:O23)</f>
        <v>5405.1</v>
      </c>
    </row>
    <row r="25" spans="1:15" ht="20.25" hidden="1" customHeight="1" x14ac:dyDescent="0.25">
      <c r="A25" s="13" t="s">
        <v>8</v>
      </c>
      <c r="B25" s="16"/>
      <c r="C25" s="16"/>
      <c r="D25" s="16"/>
      <c r="E25" s="16"/>
      <c r="F25" s="16"/>
      <c r="G25" s="16"/>
      <c r="H25" s="16"/>
      <c r="I25" s="16"/>
      <c r="J25" s="16"/>
      <c r="K25" s="16"/>
      <c r="L25" s="16"/>
      <c r="M25" s="20"/>
      <c r="N25" s="4"/>
    </row>
    <row r="26" spans="1:15" s="8" customFormat="1" ht="35.25" hidden="1" customHeight="1" x14ac:dyDescent="0.25">
      <c r="A26" s="14" t="s">
        <v>10</v>
      </c>
      <c r="B26" s="15"/>
      <c r="C26" s="15"/>
      <c r="D26" s="15"/>
      <c r="E26" s="15"/>
      <c r="F26" s="15"/>
      <c r="G26" s="15"/>
      <c r="H26" s="15"/>
      <c r="I26" s="15"/>
      <c r="J26" s="15"/>
      <c r="K26" s="15"/>
      <c r="L26" s="15"/>
      <c r="M26" s="21"/>
    </row>
    <row r="27" spans="1:15" hidden="1" x14ac:dyDescent="0.25"/>
    <row r="28" spans="1:15" s="3" customFormat="1" ht="63" hidden="1" customHeight="1" x14ac:dyDescent="0.25">
      <c r="A28" s="39" t="s">
        <v>12</v>
      </c>
      <c r="B28" s="39"/>
      <c r="C28" s="39"/>
      <c r="D28" s="39"/>
      <c r="E28" s="39"/>
      <c r="F28" s="39"/>
      <c r="G28" s="39"/>
      <c r="H28" s="39"/>
      <c r="I28" s="39"/>
      <c r="J28" s="39"/>
      <c r="K28" s="39"/>
      <c r="L28" s="39"/>
      <c r="M28" s="17"/>
    </row>
    <row r="29" spans="1:15" s="3" customFormat="1" hidden="1" x14ac:dyDescent="0.25">
      <c r="A29" s="2" t="s">
        <v>13</v>
      </c>
    </row>
    <row r="30" spans="1:15" x14ac:dyDescent="0.25"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</row>
    <row r="31" spans="1:15" x14ac:dyDescent="0.25"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</row>
    <row r="32" spans="1:15" x14ac:dyDescent="0.25"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</row>
    <row r="33" spans="2:13" x14ac:dyDescent="0.25"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</row>
    <row r="34" spans="2:13" x14ac:dyDescent="0.25"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</row>
    <row r="35" spans="2:13" x14ac:dyDescent="0.25"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</row>
    <row r="36" spans="2:13" x14ac:dyDescent="0.25"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</row>
    <row r="37" spans="2:13" x14ac:dyDescent="0.25"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</row>
    <row r="38" spans="2:13" x14ac:dyDescent="0.25"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</row>
    <row r="39" spans="2:13" x14ac:dyDescent="0.25"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</row>
    <row r="40" spans="2:13" x14ac:dyDescent="0.25"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</row>
    <row r="41" spans="2:13" x14ac:dyDescent="0.25"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</row>
    <row r="42" spans="2:13" x14ac:dyDescent="0.25"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</row>
    <row r="43" spans="2:13" x14ac:dyDescent="0.25"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</row>
    <row r="44" spans="2:13" x14ac:dyDescent="0.25"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</row>
  </sheetData>
  <mergeCells count="14">
    <mergeCell ref="N1:O1"/>
    <mergeCell ref="N2:O2"/>
    <mergeCell ref="N3:O3"/>
    <mergeCell ref="A28:L28"/>
    <mergeCell ref="D12:E13"/>
    <mergeCell ref="F12:G13"/>
    <mergeCell ref="H12:I13"/>
    <mergeCell ref="J12:K13"/>
    <mergeCell ref="L12:M13"/>
    <mergeCell ref="D10:O11"/>
    <mergeCell ref="N12:O13"/>
    <mergeCell ref="B10:C13"/>
    <mergeCell ref="A10:A14"/>
    <mergeCell ref="A8:N8"/>
  </mergeCells>
  <phoneticPr fontId="3" type="noConversion"/>
  <printOptions horizontalCentered="1"/>
  <pageMargins left="0.39370078740157483" right="0.19685039370078741" top="0.78740157480314965" bottom="0.39370078740157483" header="0.31496062992125984" footer="0.51181102362204722"/>
  <pageSetup paperSize="9" scale="81" firstPageNumber="23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№27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Рязанова Елена Владимировна</cp:lastModifiedBy>
  <cp:lastPrinted>2020-10-29T06:12:35Z</cp:lastPrinted>
  <dcterms:created xsi:type="dcterms:W3CDTF">1996-10-08T23:32:33Z</dcterms:created>
  <dcterms:modified xsi:type="dcterms:W3CDTF">2020-11-28T11:29:49Z</dcterms:modified>
</cp:coreProperties>
</file>